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345" windowWidth="14805" windowHeight="7770"/>
  </bookViews>
  <sheets>
    <sheet name="толькоМП " sheetId="2" r:id="rId1"/>
  </sheets>
  <definedNames>
    <definedName name="_xlnm._FilterDatabase" localSheetId="0" hidden="1">'толькоМП '!$B$4:$B$15</definedName>
    <definedName name="_xlnm.Print_Titles" localSheetId="0">'толькоМП '!$4:$4</definedName>
  </definedNames>
  <calcPr calcId="145621"/>
</workbook>
</file>

<file path=xl/calcChain.xml><?xml version="1.0" encoding="utf-8"?>
<calcChain xmlns="http://schemas.openxmlformats.org/spreadsheetml/2006/main">
  <c r="H10" i="2" l="1"/>
  <c r="D15" i="2" l="1"/>
  <c r="E15" i="2"/>
  <c r="F15" i="2"/>
  <c r="C15" i="2"/>
  <c r="H6" i="2" l="1"/>
  <c r="H7" i="2"/>
  <c r="H8" i="2"/>
  <c r="H14" i="2"/>
  <c r="H15" i="2"/>
  <c r="H5" i="2"/>
  <c r="G15" i="2"/>
  <c r="G14" i="2"/>
  <c r="G13" i="2"/>
  <c r="G12" i="2"/>
  <c r="G11" i="2"/>
  <c r="G10" i="2"/>
  <c r="G9" i="2"/>
  <c r="G8" i="2"/>
  <c r="G7" i="2"/>
  <c r="G6" i="2"/>
  <c r="G5" i="2"/>
</calcChain>
</file>

<file path=xl/sharedStrings.xml><?xml version="1.0" encoding="utf-8"?>
<sst xmlns="http://schemas.openxmlformats.org/spreadsheetml/2006/main" count="32" uniqueCount="32">
  <si>
    <t/>
  </si>
  <si>
    <t>рублей</t>
  </si>
  <si>
    <t>Наименование</t>
  </si>
  <si>
    <t>02</t>
  </si>
  <si>
    <t>03</t>
  </si>
  <si>
    <t>08</t>
  </si>
  <si>
    <t>Непрограммная деятельность</t>
  </si>
  <si>
    <t>70</t>
  </si>
  <si>
    <t>ИТОГО:</t>
  </si>
  <si>
    <t>Процент исполнения</t>
  </si>
  <si>
    <t>Утверждено на 2017 год</t>
  </si>
  <si>
    <t>Уточненная бюджетная роспись                                                                             на 2017 год</t>
  </si>
  <si>
    <t>Темп роста 2017 к соответствую-щему периоду 2016, %</t>
  </si>
  <si>
    <t>МП</t>
  </si>
  <si>
    <t>Управление муниципальными финансами Почепского района (2016-2020 годы)</t>
  </si>
  <si>
    <t>Реализация полномочий органа местного самоуправленияПочепского района (2016-2020 годы)</t>
  </si>
  <si>
    <t>Развитие образования Почепского муниципального района на 2016-2020 годы</t>
  </si>
  <si>
    <t>04</t>
  </si>
  <si>
    <t>05</t>
  </si>
  <si>
    <t>06</t>
  </si>
  <si>
    <t>07</t>
  </si>
  <si>
    <t>09</t>
  </si>
  <si>
    <t>Развитие культуры Почепского района (2016-2020 годы)</t>
  </si>
  <si>
    <t>Поддержка малого и среднего предпринимательства в Почепском районе (2016-2020 годы)</t>
  </si>
  <si>
    <t>Развитие въездного туризма в Почепском районе (2015-2019 годы)</t>
  </si>
  <si>
    <t>Доступная среда для инвалидов Почепского района на 2017- 2020 годы</t>
  </si>
  <si>
    <t>Поддержка местных инициатив граждан Почепского района на 2017-2019 годы</t>
  </si>
  <si>
    <t>Обеспечение жильем молодых семей (2016-2018 годы)</t>
  </si>
  <si>
    <t>10</t>
  </si>
  <si>
    <t>Сведения об исполнении  бюджета Почепского муниципального района  по муниципальным программам и непрограммным направлениям деятельности                                           за 9 месяцев 2017 года в сравнении с соответствующим периодом прошлого года</t>
  </si>
  <si>
    <t>Кассовое исполнение                             за 9 месяцев                      2016 года</t>
  </si>
  <si>
    <t>Кассовое исполнение                                                               за 9 месяцев                                                                          2017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</si>
</sst>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* #,##0.00&quot;р.&quot;_-;\-* #,##0.00&quot;р.&quot;_-;_-* &quot;-&quot;??&quot;р.&quot;_-;_-@_-"/>
    <numFmt numFmtId="43" formatCode="_-* #,##0.00_р_._-;\-* #,##0.00_р_._-;_-* &quot;-&quot;??_р_._-;_-@_-"/>
  </numFmts>
  <fonts count="30" x14ac:knownFonts="1">
    <font>
      <sz val="10"/>
      <color rgb="FF000000"/>
      <name val="Times New Roman"/>
    </font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0"/>
      <color rgb="FF000000"/>
      <name val="Arial Cyr"/>
    </font>
    <font>
      <b/>
      <sz val="10"/>
      <color rgb="FF000000"/>
      <name val="Arial Cyr"/>
    </font>
    <font>
      <sz val="10"/>
      <name val="Arial Cyr"/>
      <charset val="204"/>
    </font>
    <font>
      <b/>
      <sz val="14"/>
      <color rgb="FF000000"/>
      <name val="Times New Roman"/>
      <family val="1"/>
      <charset val="204"/>
    </font>
    <font>
      <sz val="10"/>
      <color rgb="FF000000"/>
      <name val="Arial Cyr"/>
      <family val="2"/>
    </font>
    <font>
      <b/>
      <sz val="10"/>
      <color rgb="FF000000"/>
      <name val="Arial Cyr"/>
      <family val="2"/>
    </font>
    <font>
      <sz val="11"/>
      <name val="Calibri"/>
      <family val="2"/>
    </font>
    <font>
      <b/>
      <sz val="12"/>
      <color rgb="FF000000"/>
      <name val="Arial Cyr"/>
      <family val="2"/>
    </font>
    <font>
      <sz val="11"/>
      <name val="Calibri"/>
      <family val="2"/>
      <scheme val="minor"/>
    </font>
    <font>
      <sz val="12"/>
      <name val="Times New Roman"/>
      <family val="1"/>
      <charset val="204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rgb="FF000000"/>
      <name val="Arial"/>
      <family val="2"/>
    </font>
  </fonts>
  <fills count="37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99"/>
      </patternFill>
    </fill>
    <fill>
      <patternFill patternType="solid">
        <fgColor indexed="65"/>
        <bgColor indexed="64"/>
      </patternFill>
    </fill>
    <fill>
      <patternFill patternType="solid">
        <fgColor rgb="FFC0C0C0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89">
    <xf numFmtId="44" fontId="0" fillId="0" borderId="0">
      <alignment vertical="top" wrapText="1"/>
    </xf>
    <xf numFmtId="0" fontId="3" fillId="0" borderId="1">
      <alignment horizontal="center" vertical="center" wrapText="1"/>
    </xf>
    <xf numFmtId="0" fontId="3" fillId="0" borderId="1">
      <alignment horizontal="center" vertical="center" shrinkToFit="1"/>
    </xf>
    <xf numFmtId="49" fontId="3" fillId="0" borderId="1">
      <alignment horizontal="left" vertical="top" wrapText="1"/>
    </xf>
    <xf numFmtId="4" fontId="3" fillId="2" borderId="1">
      <alignment horizontal="right" vertical="top" shrinkToFit="1"/>
    </xf>
    <xf numFmtId="0" fontId="4" fillId="0" borderId="1">
      <alignment horizontal="left"/>
    </xf>
    <xf numFmtId="4" fontId="4" fillId="3" borderId="1">
      <alignment horizontal="right" vertical="top" shrinkToFit="1"/>
    </xf>
    <xf numFmtId="0" fontId="3" fillId="0" borderId="2"/>
    <xf numFmtId="0" fontId="3" fillId="0" borderId="0">
      <alignment horizontal="left" wrapText="1"/>
    </xf>
    <xf numFmtId="0" fontId="5" fillId="4" borderId="0"/>
    <xf numFmtId="0" fontId="7" fillId="0" borderId="0">
      <alignment horizontal="left" vertical="top" wrapText="1"/>
    </xf>
    <xf numFmtId="0" fontId="9" fillId="0" borderId="0"/>
    <xf numFmtId="0" fontId="7" fillId="0" borderId="0"/>
    <xf numFmtId="0" fontId="10" fillId="0" borderId="0">
      <alignment horizontal="center" wrapText="1"/>
    </xf>
    <xf numFmtId="0" fontId="10" fillId="0" borderId="0">
      <alignment horizontal="center"/>
    </xf>
    <xf numFmtId="0" fontId="7" fillId="0" borderId="0">
      <alignment horizontal="right"/>
    </xf>
    <xf numFmtId="49" fontId="7" fillId="0" borderId="1">
      <alignment horizontal="left" vertical="top" wrapText="1"/>
    </xf>
    <xf numFmtId="4" fontId="7" fillId="2" borderId="1">
      <alignment horizontal="right" vertical="top" shrinkToFit="1"/>
    </xf>
    <xf numFmtId="0" fontId="8" fillId="0" borderId="1">
      <alignment horizontal="left"/>
    </xf>
    <xf numFmtId="4" fontId="8" fillId="3" borderId="1">
      <alignment horizontal="right" vertical="top" shrinkToFit="1"/>
    </xf>
    <xf numFmtId="0" fontId="7" fillId="0" borderId="2"/>
    <xf numFmtId="0" fontId="11" fillId="0" borderId="0"/>
    <xf numFmtId="0" fontId="11" fillId="0" borderId="0"/>
    <xf numFmtId="0" fontId="7" fillId="0" borderId="0"/>
    <xf numFmtId="0" fontId="7" fillId="0" borderId="0"/>
    <xf numFmtId="0" fontId="11" fillId="0" borderId="0"/>
    <xf numFmtId="0" fontId="7" fillId="5" borderId="0"/>
    <xf numFmtId="0" fontId="7" fillId="0" borderId="0">
      <alignment wrapText="1"/>
    </xf>
    <xf numFmtId="0" fontId="7" fillId="5" borderId="4"/>
    <xf numFmtId="0" fontId="7" fillId="0" borderId="5"/>
    <xf numFmtId="0" fontId="7" fillId="5" borderId="2"/>
    <xf numFmtId="0" fontId="7" fillId="5" borderId="6"/>
    <xf numFmtId="0" fontId="7" fillId="5" borderId="6">
      <alignment horizontal="center"/>
    </xf>
    <xf numFmtId="0" fontId="7" fillId="5" borderId="0">
      <alignment horizontal="center"/>
    </xf>
    <xf numFmtId="4" fontId="7" fillId="0" borderId="1">
      <alignment horizontal="right" vertical="top" shrinkToFit="1"/>
    </xf>
    <xf numFmtId="49" fontId="8" fillId="0" borderId="1">
      <alignment horizontal="left" vertical="top" wrapText="1"/>
    </xf>
    <xf numFmtId="0" fontId="7" fillId="5" borderId="0">
      <alignment horizontal="left"/>
    </xf>
    <xf numFmtId="4" fontId="7" fillId="0" borderId="5">
      <alignment horizontal="right" shrinkToFit="1"/>
    </xf>
    <xf numFmtId="4" fontId="7" fillId="0" borderId="0">
      <alignment horizontal="right" shrinkToFit="1"/>
    </xf>
    <xf numFmtId="0" fontId="7" fillId="5" borderId="2">
      <alignment horizontal="center"/>
    </xf>
    <xf numFmtId="0" fontId="13" fillId="0" borderId="0" applyNumberFormat="0" applyFill="0" applyBorder="0" applyAlignment="0" applyProtection="0"/>
    <xf numFmtId="0" fontId="14" fillId="0" borderId="7" applyNumberFormat="0" applyFill="0" applyAlignment="0" applyProtection="0"/>
    <xf numFmtId="0" fontId="15" fillId="0" borderId="8" applyNumberFormat="0" applyFill="0" applyAlignment="0" applyProtection="0"/>
    <xf numFmtId="0" fontId="16" fillId="0" borderId="9" applyNumberFormat="0" applyFill="0" applyAlignment="0" applyProtection="0"/>
    <xf numFmtId="0" fontId="16" fillId="0" borderId="0" applyNumberFormat="0" applyFill="0" applyBorder="0" applyAlignment="0" applyProtection="0"/>
    <xf numFmtId="0" fontId="17" fillId="6" borderId="0" applyNumberFormat="0" applyBorder="0" applyAlignment="0" applyProtection="0"/>
    <xf numFmtId="0" fontId="18" fillId="7" borderId="0" applyNumberFormat="0" applyBorder="0" applyAlignment="0" applyProtection="0"/>
    <xf numFmtId="0" fontId="19" fillId="8" borderId="0" applyNumberFormat="0" applyBorder="0" applyAlignment="0" applyProtection="0"/>
    <xf numFmtId="0" fontId="20" fillId="9" borderId="10" applyNumberFormat="0" applyAlignment="0" applyProtection="0"/>
    <xf numFmtId="0" fontId="21" fillId="10" borderId="11" applyNumberFormat="0" applyAlignment="0" applyProtection="0"/>
    <xf numFmtId="0" fontId="22" fillId="10" borderId="10" applyNumberFormat="0" applyAlignment="0" applyProtection="0"/>
    <xf numFmtId="0" fontId="23" fillId="0" borderId="12" applyNumberFormat="0" applyFill="0" applyAlignment="0" applyProtection="0"/>
    <xf numFmtId="0" fontId="24" fillId="11" borderId="13" applyNumberFormat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15" applyNumberFormat="0" applyFill="0" applyAlignment="0" applyProtection="0"/>
    <xf numFmtId="0" fontId="28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28" fillId="16" borderId="0" applyNumberFormat="0" applyBorder="0" applyAlignment="0" applyProtection="0"/>
    <xf numFmtId="0" fontId="28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28" fillId="20" borderId="0" applyNumberFormat="0" applyBorder="0" applyAlignment="0" applyProtection="0"/>
    <xf numFmtId="0" fontId="28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28" fillId="24" borderId="0" applyNumberFormat="0" applyBorder="0" applyAlignment="0" applyProtection="0"/>
    <xf numFmtId="0" fontId="28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28" fillId="28" borderId="0" applyNumberFormat="0" applyBorder="0" applyAlignment="0" applyProtection="0"/>
    <xf numFmtId="0" fontId="28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28" fillId="32" borderId="0" applyNumberFormat="0" applyBorder="0" applyAlignment="0" applyProtection="0"/>
    <xf numFmtId="0" fontId="28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28" fillId="36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5" fillId="0" borderId="0"/>
    <xf numFmtId="0" fontId="29" fillId="0" borderId="0"/>
    <xf numFmtId="0" fontId="1" fillId="0" borderId="0"/>
    <xf numFmtId="0" fontId="1" fillId="12" borderId="14" applyNumberFormat="0" applyFont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</cellStyleXfs>
  <cellXfs count="13">
    <xf numFmtId="44" fontId="0" fillId="0" borderId="0" xfId="0" applyNumberFormat="1" applyFont="1" applyFill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4" fontId="2" fillId="0" borderId="3" xfId="9" applyNumberFormat="1" applyFont="1" applyFill="1" applyBorder="1" applyAlignment="1">
      <alignment horizontal="center" vertical="center" wrapText="1"/>
    </xf>
    <xf numFmtId="0" fontId="2" fillId="0" borderId="3" xfId="9" applyFont="1" applyFill="1" applyBorder="1" applyAlignment="1">
      <alignment horizontal="center" vertical="center" wrapText="1"/>
    </xf>
    <xf numFmtId="44" fontId="2" fillId="0" borderId="0" xfId="0" applyNumberFormat="1" applyFont="1" applyFill="1" applyAlignment="1">
      <alignment horizontal="center" vertical="center" wrapText="1"/>
    </xf>
    <xf numFmtId="0" fontId="2" fillId="0" borderId="1" xfId="0" applyNumberFormat="1" applyFont="1" applyFill="1" applyBorder="1" applyAlignment="1">
      <alignment vertical="center" wrapText="1"/>
    </xf>
    <xf numFmtId="0" fontId="12" fillId="0" borderId="1" xfId="0" applyNumberFormat="1" applyFont="1" applyFill="1" applyBorder="1" applyAlignment="1">
      <alignment vertical="center" wrapText="1"/>
    </xf>
    <xf numFmtId="0" fontId="6" fillId="0" borderId="0" xfId="0" applyNumberFormat="1" applyFont="1" applyFill="1" applyAlignment="1">
      <alignment vertical="center" wrapText="1"/>
    </xf>
    <xf numFmtId="0" fontId="2" fillId="0" borderId="1" xfId="0" applyNumberFormat="1" applyFont="1" applyFill="1" applyBorder="1" applyAlignment="1">
      <alignment vertical="center" wrapText="1"/>
    </xf>
    <xf numFmtId="0" fontId="2" fillId="0" borderId="1" xfId="0" applyNumberFormat="1" applyFont="1" applyFill="1" applyBorder="1" applyAlignment="1">
      <alignment vertical="center" wrapText="1"/>
    </xf>
    <xf numFmtId="0" fontId="2" fillId="0" borderId="0" xfId="0" applyNumberFormat="1" applyFont="1" applyFill="1" applyAlignment="1">
      <alignment horizontal="right" vertical="top" wrapText="1"/>
    </xf>
    <xf numFmtId="0" fontId="6" fillId="0" borderId="0" xfId="0" applyNumberFormat="1" applyFont="1" applyFill="1" applyAlignment="1">
      <alignment horizontal="center" vertical="center" wrapText="1"/>
    </xf>
  </cellXfs>
  <cellStyles count="89">
    <cellStyle name="20% - Акцент1" xfId="57" builtinId="30" customBuiltin="1"/>
    <cellStyle name="20% - Акцент2" xfId="61" builtinId="34" customBuiltin="1"/>
    <cellStyle name="20% - Акцент3" xfId="65" builtinId="38" customBuiltin="1"/>
    <cellStyle name="20% - Акцент4" xfId="69" builtinId="42" customBuiltin="1"/>
    <cellStyle name="20% - Акцент5" xfId="73" builtinId="46" customBuiltin="1"/>
    <cellStyle name="20% - Акцент6" xfId="77" builtinId="50" customBuiltin="1"/>
    <cellStyle name="40% - Акцент1" xfId="58" builtinId="31" customBuiltin="1"/>
    <cellStyle name="40% - Акцент2" xfId="62" builtinId="35" customBuiltin="1"/>
    <cellStyle name="40% - Акцент3" xfId="66" builtinId="39" customBuiltin="1"/>
    <cellStyle name="40% - Акцент4" xfId="70" builtinId="43" customBuiltin="1"/>
    <cellStyle name="40% - Акцент5" xfId="74" builtinId="47" customBuiltin="1"/>
    <cellStyle name="40% - Акцент6" xfId="78" builtinId="51" customBuiltin="1"/>
    <cellStyle name="60% - Акцент1" xfId="59" builtinId="32" customBuiltin="1"/>
    <cellStyle name="60% - Акцент2" xfId="63" builtinId="36" customBuiltin="1"/>
    <cellStyle name="60% - Акцент3" xfId="67" builtinId="40" customBuiltin="1"/>
    <cellStyle name="60% - Акцент4" xfId="71" builtinId="44" customBuiltin="1"/>
    <cellStyle name="60% - Акцент5" xfId="75" builtinId="48" customBuiltin="1"/>
    <cellStyle name="60% - Акцент6" xfId="79" builtinId="52" customBuiltin="1"/>
    <cellStyle name="br" xfId="21"/>
    <cellStyle name="col" xfId="22"/>
    <cellStyle name="Normal" xfId="83"/>
    <cellStyle name="style0" xfId="23"/>
    <cellStyle name="td" xfId="24"/>
    <cellStyle name="tr" xfId="25"/>
    <cellStyle name="xl21" xfId="26"/>
    <cellStyle name="xl22" xfId="10"/>
    <cellStyle name="xl23" xfId="12"/>
    <cellStyle name="xl24" xfId="13"/>
    <cellStyle name="xl25" xfId="14"/>
    <cellStyle name="xl26" xfId="27"/>
    <cellStyle name="xl27" xfId="15"/>
    <cellStyle name="xl28" xfId="28"/>
    <cellStyle name="xl29" xfId="1"/>
    <cellStyle name="xl30" xfId="29"/>
    <cellStyle name="xl31" xfId="2"/>
    <cellStyle name="xl32" xfId="30"/>
    <cellStyle name="xl33" xfId="5"/>
    <cellStyle name="xl33 2" xfId="18"/>
    <cellStyle name="xl34" xfId="6"/>
    <cellStyle name="xl34 2" xfId="19"/>
    <cellStyle name="xl35" xfId="31"/>
    <cellStyle name="xl36" xfId="7"/>
    <cellStyle name="xl36 2" xfId="20"/>
    <cellStyle name="xl37" xfId="8"/>
    <cellStyle name="xl38" xfId="3"/>
    <cellStyle name="xl38 2" xfId="16"/>
    <cellStyle name="xl39" xfId="4"/>
    <cellStyle name="xl39 2" xfId="17"/>
    <cellStyle name="xl40" xfId="32"/>
    <cellStyle name="xl41" xfId="33"/>
    <cellStyle name="xl42" xfId="34"/>
    <cellStyle name="xl43" xfId="35"/>
    <cellStyle name="xl44" xfId="36"/>
    <cellStyle name="xl45" xfId="37"/>
    <cellStyle name="xl46" xfId="38"/>
    <cellStyle name="xl47" xfId="39"/>
    <cellStyle name="Акцент1" xfId="56" builtinId="29" customBuiltin="1"/>
    <cellStyle name="Акцент2" xfId="60" builtinId="33" customBuiltin="1"/>
    <cellStyle name="Акцент3" xfId="64" builtinId="37" customBuiltin="1"/>
    <cellStyle name="Акцент4" xfId="68" builtinId="41" customBuiltin="1"/>
    <cellStyle name="Акцент5" xfId="72" builtinId="45" customBuiltin="1"/>
    <cellStyle name="Акцент6" xfId="76" builtinId="49" customBuiltin="1"/>
    <cellStyle name="Ввод " xfId="48" builtinId="20" customBuiltin="1"/>
    <cellStyle name="Вывод" xfId="49" builtinId="21" customBuiltin="1"/>
    <cellStyle name="Вычисление" xfId="50" builtinId="22" customBuiltin="1"/>
    <cellStyle name="Заголовок 1" xfId="41" builtinId="16" customBuiltin="1"/>
    <cellStyle name="Заголовок 2" xfId="42" builtinId="17" customBuiltin="1"/>
    <cellStyle name="Заголовок 3" xfId="43" builtinId="18" customBuiltin="1"/>
    <cellStyle name="Заголовок 4" xfId="44" builtinId="19" customBuiltin="1"/>
    <cellStyle name="Итог" xfId="55" builtinId="25" customBuiltin="1"/>
    <cellStyle name="Контрольная ячейка" xfId="52" builtinId="23" customBuiltin="1"/>
    <cellStyle name="Название" xfId="40" builtinId="15" customBuiltin="1"/>
    <cellStyle name="Нейтральный" xfId="47" builtinId="28" customBuiltin="1"/>
    <cellStyle name="Обычный" xfId="0" builtinId="0"/>
    <cellStyle name="Обычный 2" xfId="9"/>
    <cellStyle name="Обычный 2 2" xfId="84"/>
    <cellStyle name="Обычный 3" xfId="11"/>
    <cellStyle name="Обычный 3 2" xfId="82"/>
    <cellStyle name="Обычный 4" xfId="80"/>
    <cellStyle name="Плохой" xfId="46" builtinId="27" customBuiltin="1"/>
    <cellStyle name="Пояснение" xfId="54" builtinId="53" customBuiltin="1"/>
    <cellStyle name="Примечание 2" xfId="85"/>
    <cellStyle name="Связанная ячейка" xfId="51" builtinId="24" customBuiltin="1"/>
    <cellStyle name="Текст предупреждения" xfId="53" builtinId="11" customBuiltin="1"/>
    <cellStyle name="Финансовый 2" xfId="87"/>
    <cellStyle name="Финансовый 3" xfId="88"/>
    <cellStyle name="Финансовый 4" xfId="86"/>
    <cellStyle name="Финансовый 5" xfId="81"/>
    <cellStyle name="Хороший" xfId="45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tabSelected="1" zoomScale="80" zoomScaleNormal="80" workbookViewId="0">
      <selection activeCell="F15" sqref="F15"/>
    </sheetView>
  </sheetViews>
  <sheetFormatPr defaultRowHeight="12.75" x14ac:dyDescent="0.2"/>
  <cols>
    <col min="1" max="1" width="68.1640625" customWidth="1"/>
    <col min="2" max="2" width="8.6640625" customWidth="1"/>
    <col min="3" max="3" width="24.83203125" customWidth="1"/>
    <col min="4" max="4" width="22.83203125" customWidth="1"/>
    <col min="5" max="5" width="22.6640625" customWidth="1"/>
    <col min="6" max="6" width="21.83203125" customWidth="1"/>
    <col min="7" max="7" width="16.83203125" customWidth="1"/>
    <col min="8" max="8" width="19.1640625" customWidth="1"/>
  </cols>
  <sheetData>
    <row r="1" spans="1:9" x14ac:dyDescent="0.2">
      <c r="A1" t="s">
        <v>0</v>
      </c>
    </row>
    <row r="2" spans="1:9" ht="41.25" customHeight="1" x14ac:dyDescent="0.2">
      <c r="A2" s="12" t="s">
        <v>29</v>
      </c>
      <c r="B2" s="12"/>
      <c r="C2" s="12"/>
      <c r="D2" s="12"/>
      <c r="E2" s="12"/>
      <c r="F2" s="12"/>
      <c r="G2" s="12"/>
      <c r="H2" s="12"/>
      <c r="I2" s="8"/>
    </row>
    <row r="3" spans="1:9" ht="22.5" customHeight="1" x14ac:dyDescent="0.2">
      <c r="A3" s="11"/>
      <c r="B3" s="11"/>
      <c r="C3" s="11"/>
      <c r="D3" s="11"/>
      <c r="G3" s="5" t="s">
        <v>1</v>
      </c>
    </row>
    <row r="4" spans="1:9" ht="83.25" customHeight="1" x14ac:dyDescent="0.2">
      <c r="A4" s="2" t="s">
        <v>2</v>
      </c>
      <c r="B4" s="2" t="s">
        <v>13</v>
      </c>
      <c r="C4" s="3" t="s">
        <v>30</v>
      </c>
      <c r="D4" s="3" t="s">
        <v>10</v>
      </c>
      <c r="E4" s="4" t="s">
        <v>11</v>
      </c>
      <c r="F4" s="4" t="s">
        <v>31</v>
      </c>
      <c r="G4" s="2" t="s">
        <v>9</v>
      </c>
      <c r="H4" s="2" t="s">
        <v>12</v>
      </c>
    </row>
    <row r="5" spans="1:9" ht="37.5" customHeight="1" x14ac:dyDescent="0.2">
      <c r="A5" s="7" t="s">
        <v>14</v>
      </c>
      <c r="B5" s="2" t="s">
        <v>3</v>
      </c>
      <c r="C5" s="1">
        <v>24902895.210000001</v>
      </c>
      <c r="D5" s="1">
        <v>26000309.460000001</v>
      </c>
      <c r="E5" s="1">
        <v>26861059.460000001</v>
      </c>
      <c r="F5" s="1">
        <v>21513630.640000001</v>
      </c>
      <c r="G5" s="1">
        <f>F5/E5*100</f>
        <v>80.09226394080585</v>
      </c>
      <c r="H5" s="1">
        <f>F5/C5*100</f>
        <v>86.390078175974466</v>
      </c>
    </row>
    <row r="6" spans="1:9" ht="36.75" customHeight="1" x14ac:dyDescent="0.2">
      <c r="A6" s="9" t="s">
        <v>15</v>
      </c>
      <c r="B6" s="2" t="s">
        <v>4</v>
      </c>
      <c r="C6" s="1">
        <v>50070545.289999999</v>
      </c>
      <c r="D6" s="1">
        <v>83135800.829999998</v>
      </c>
      <c r="E6" s="1">
        <v>82654304.239999995</v>
      </c>
      <c r="F6" s="1">
        <v>61142939.630000003</v>
      </c>
      <c r="G6" s="1">
        <f t="shared" ref="G6:G9" si="0">F6/E6*100</f>
        <v>73.974295945268253</v>
      </c>
      <c r="H6" s="1">
        <f t="shared" ref="H6:H15" si="1">F6/C6*100</f>
        <v>122.11358848974101</v>
      </c>
    </row>
    <row r="7" spans="1:9" ht="36.75" customHeight="1" x14ac:dyDescent="0.2">
      <c r="A7" s="9" t="s">
        <v>16</v>
      </c>
      <c r="B7" s="2" t="s">
        <v>17</v>
      </c>
      <c r="C7" s="1">
        <v>273347789.16000003</v>
      </c>
      <c r="D7" s="1">
        <v>374424570.86000001</v>
      </c>
      <c r="E7" s="1">
        <v>371809401.85000002</v>
      </c>
      <c r="F7" s="1">
        <v>259748208.84999999</v>
      </c>
      <c r="G7" s="1">
        <f t="shared" si="0"/>
        <v>69.860581135812922</v>
      </c>
      <c r="H7" s="1">
        <f t="shared" si="1"/>
        <v>95.024806912910591</v>
      </c>
    </row>
    <row r="8" spans="1:9" ht="26.25" customHeight="1" x14ac:dyDescent="0.2">
      <c r="A8" s="9" t="s">
        <v>22</v>
      </c>
      <c r="B8" s="2" t="s">
        <v>18</v>
      </c>
      <c r="C8" s="1">
        <v>30330651.09</v>
      </c>
      <c r="D8" s="1">
        <v>48815744.5</v>
      </c>
      <c r="E8" s="1">
        <v>52971000.5</v>
      </c>
      <c r="F8" s="1">
        <v>36843912.719999999</v>
      </c>
      <c r="G8" s="1">
        <f t="shared" si="0"/>
        <v>69.554874124002993</v>
      </c>
      <c r="H8" s="1">
        <f t="shared" si="1"/>
        <v>121.47418995613786</v>
      </c>
    </row>
    <row r="9" spans="1:9" ht="36" customHeight="1" x14ac:dyDescent="0.2">
      <c r="A9" s="9" t="s">
        <v>23</v>
      </c>
      <c r="B9" s="2" t="s">
        <v>19</v>
      </c>
      <c r="C9" s="1">
        <v>0</v>
      </c>
      <c r="D9" s="1">
        <v>50000</v>
      </c>
      <c r="E9" s="1">
        <v>50000</v>
      </c>
      <c r="F9" s="1">
        <v>0</v>
      </c>
      <c r="G9" s="1">
        <f t="shared" si="0"/>
        <v>0</v>
      </c>
      <c r="H9" s="1">
        <v>0</v>
      </c>
    </row>
    <row r="10" spans="1:9" ht="34.5" customHeight="1" x14ac:dyDescent="0.2">
      <c r="A10" s="9" t="s">
        <v>24</v>
      </c>
      <c r="B10" s="2" t="s">
        <v>20</v>
      </c>
      <c r="C10" s="1">
        <v>15000</v>
      </c>
      <c r="D10" s="1">
        <v>15000</v>
      </c>
      <c r="E10" s="1">
        <v>15000</v>
      </c>
      <c r="F10" s="1">
        <v>15000</v>
      </c>
      <c r="G10" s="1">
        <f t="shared" ref="G10:G13" si="2">F10/E10*100</f>
        <v>100</v>
      </c>
      <c r="H10" s="1">
        <f t="shared" si="1"/>
        <v>100</v>
      </c>
    </row>
    <row r="11" spans="1:9" ht="31.5" customHeight="1" x14ac:dyDescent="0.2">
      <c r="A11" s="9" t="s">
        <v>25</v>
      </c>
      <c r="B11" s="2" t="s">
        <v>5</v>
      </c>
      <c r="C11" s="1">
        <v>0</v>
      </c>
      <c r="D11" s="1">
        <v>150000</v>
      </c>
      <c r="E11" s="1">
        <v>150000</v>
      </c>
      <c r="F11" s="1">
        <v>100000</v>
      </c>
      <c r="G11" s="1">
        <f t="shared" si="2"/>
        <v>66.666666666666657</v>
      </c>
      <c r="H11" s="1">
        <v>0</v>
      </c>
    </row>
    <row r="12" spans="1:9" ht="38.25" customHeight="1" x14ac:dyDescent="0.2">
      <c r="A12" s="9" t="s">
        <v>26</v>
      </c>
      <c r="B12" s="2" t="s">
        <v>21</v>
      </c>
      <c r="C12" s="1">
        <v>0</v>
      </c>
      <c r="D12" s="1">
        <v>100000</v>
      </c>
      <c r="E12" s="1">
        <v>100000</v>
      </c>
      <c r="F12" s="1">
        <v>0</v>
      </c>
      <c r="G12" s="1">
        <f t="shared" si="2"/>
        <v>0</v>
      </c>
      <c r="H12" s="1">
        <v>0</v>
      </c>
    </row>
    <row r="13" spans="1:9" ht="27" customHeight="1" x14ac:dyDescent="0.2">
      <c r="A13" s="9" t="s">
        <v>27</v>
      </c>
      <c r="B13" s="2" t="s">
        <v>28</v>
      </c>
      <c r="C13" s="1">
        <v>0</v>
      </c>
      <c r="D13" s="1">
        <v>2849053.5</v>
      </c>
      <c r="E13" s="1">
        <v>2849053.5</v>
      </c>
      <c r="F13" s="1">
        <v>1833264.18</v>
      </c>
      <c r="G13" s="1">
        <f t="shared" si="2"/>
        <v>64.34642873501673</v>
      </c>
      <c r="H13" s="1">
        <v>0</v>
      </c>
    </row>
    <row r="14" spans="1:9" ht="15.75" x14ac:dyDescent="0.2">
      <c r="A14" s="6" t="s">
        <v>6</v>
      </c>
      <c r="B14" s="2" t="s">
        <v>7</v>
      </c>
      <c r="C14" s="1">
        <v>1670900.37</v>
      </c>
      <c r="D14" s="1">
        <v>1689780</v>
      </c>
      <c r="E14" s="1">
        <v>1689780</v>
      </c>
      <c r="F14" s="1">
        <v>1320337.95</v>
      </c>
      <c r="G14" s="1">
        <f t="shared" ref="G14" si="3">F14/E14*100</f>
        <v>78.136677555658125</v>
      </c>
      <c r="H14" s="1">
        <f t="shared" si="1"/>
        <v>79.019549801164985</v>
      </c>
    </row>
    <row r="15" spans="1:9" ht="15.75" x14ac:dyDescent="0.2">
      <c r="A15" s="10" t="s">
        <v>8</v>
      </c>
      <c r="B15" s="10"/>
      <c r="C15" s="1">
        <f>C5+C6+C7+C8+C9+C10+C11+C12+C13+C14</f>
        <v>380337781.12</v>
      </c>
      <c r="D15" s="1">
        <f t="shared" ref="D15:F15" si="4">D5+D6+D7+D8+D9+D10+D11+D12+D13+D14</f>
        <v>537230259.14999998</v>
      </c>
      <c r="E15" s="1">
        <f t="shared" si="4"/>
        <v>539149599.54999995</v>
      </c>
      <c r="F15" s="1">
        <f t="shared" si="4"/>
        <v>382517293.97000003</v>
      </c>
      <c r="G15" s="1">
        <f>F15/E15*100</f>
        <v>70.948266360443796</v>
      </c>
      <c r="H15" s="1">
        <f t="shared" si="1"/>
        <v>100.57304663333259</v>
      </c>
    </row>
  </sheetData>
  <autoFilter ref="B4:B15"/>
  <mergeCells count="3">
    <mergeCell ref="A15:B15"/>
    <mergeCell ref="A3:D3"/>
    <mergeCell ref="A2:H2"/>
  </mergeCells>
  <pageMargins left="0.51181102362204722" right="0.15748031496062992" top="0.47244094488188981" bottom="0.19685039370078741" header="0.19685039370078741" footer="0.15748031496062992"/>
  <pageSetup paperSize="9" scale="77" fitToHeight="0" orientation="landscape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толькоМП </vt:lpstr>
      <vt:lpstr>'толькоМП 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2017-10-23T09:00:18Z</dcterms:modified>
</cp:coreProperties>
</file>